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68" documentId="8_{F8700EE8-E654-4DD1-9F51-591701CF5C32}" xr6:coauthVersionLast="47" xr6:coauthVersionMax="47" xr10:uidLastSave="{A12E4228-42D2-4679-AD76-B5DC2488332E}"/>
  <bookViews>
    <workbookView xWindow="-110" yWindow="-110" windowWidth="19420" windowHeight="10300" xr2:uid="{48F28F2A-30D3-49EC-98D3-B8AEE374C238}"/>
  </bookViews>
  <sheets>
    <sheet name="LOT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15" i="1"/>
  <c r="F25" i="1" l="1"/>
  <c r="E14" i="1"/>
  <c r="G24" i="1"/>
  <c r="H24" i="1"/>
  <c r="F10" i="1"/>
  <c r="F11" i="1"/>
  <c r="F12" i="1"/>
  <c r="H25" i="1" l="1"/>
  <c r="G32" i="1" l="1"/>
  <c r="G25" i="1" l="1"/>
  <c r="B27" i="1" l="1" a="1"/>
  <c r="B27" i="1" s="1"/>
  <c r="G26" i="1" s="1" a="1"/>
  <c r="G26" i="1" s="1"/>
  <c r="F13" i="1"/>
  <c r="F9" i="1"/>
  <c r="B16" i="1" s="1" a="1"/>
  <c r="B16" i="1" s="1"/>
  <c r="E15" i="1" s="1" a="1"/>
  <c r="E15" i="1" s="1"/>
  <c r="E32" i="1" l="1"/>
  <c r="C33" i="1" l="1"/>
  <c r="C3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<sst xmlns="http://schemas.openxmlformats.org/spreadsheetml/2006/main" count="30" uniqueCount="30">
  <si>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</si>
  <si>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</si>
  <si>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</si>
  <si>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</si>
  <si>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</si>
  <si>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</si>
  <si>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</si>
  <si>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</si>
  <si>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</si>
  <si>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</si>
  <si>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</si>
  <si>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</si>
  <si>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</si>
  <si>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</si>
  <si>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</si>
  <si>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</si>
  <si>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</si>
  <si>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</si>
  <si>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</si>
  <si>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</si>
  <si>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</si>
  <si>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</si>
  <si>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</si>
  <si>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LICT/99/024/2024/0119
LOTE 7 - Aragón</t>
  </si>
  <si>
    <t>TERUEL</t>
  </si>
  <si>
    <t>HUESCA</t>
  </si>
  <si>
    <t>MONZON</t>
  </si>
  <si>
    <r>
      <t xml:space="preserve">ZARAGOZA NORTE </t>
    </r>
    <r>
      <rPr>
        <b/>
        <i/>
        <u/>
        <sz val="11"/>
        <color rgb="FF000000"/>
        <rFont val="Calibri"/>
        <family val="2"/>
      </rPr>
      <t>HOSPITAL DE DIA</t>
    </r>
  </si>
  <si>
    <t>ZARAGOZA SUR</t>
  </si>
  <si>
    <t>4 + 1 Hospital de 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</si>
</sst>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44" fontId="11" fillId="0" borderId="13" xfId="3" applyFont="1" applyBorder="1" applyAlignment="1">
      <alignment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32</xdr:row>
      <xdr:rowOff>107948</xdr:rowOff>
    </xdr:from>
    <xdr:to>
      <xdr:col>4</xdr:col>
      <xdr:colOff>1037166</xdr:colOff>
      <xdr:row>32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38"/>
  <sheetViews>
    <sheetView tabSelected="1" zoomScale="87" zoomScaleNormal="115" workbookViewId="0">
      <selection activeCell="J6" sqref="J6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63" t="s">
        <v>23</v>
      </c>
      <c r="C2" s="64"/>
      <c r="D2" s="64"/>
      <c r="E2" s="64"/>
      <c r="F2" s="65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6" t="s">
        <v>0</v>
      </c>
      <c r="C4" s="67"/>
      <c r="D4" s="67"/>
      <c r="E4" s="67"/>
      <c r="F4" s="68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9"/>
      <c r="C5" s="70"/>
      <c r="D5" s="70"/>
      <c r="E5" s="70"/>
      <c r="F5" s="71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72" t="s">
        <v>1</v>
      </c>
      <c r="C6" s="73"/>
      <c r="D6" s="73"/>
      <c r="E6" s="74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5"/>
      <c r="C7" s="76"/>
      <c r="D7" s="76"/>
      <c r="E7" s="77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8" t="s">
        <v>2</v>
      </c>
      <c r="C8" s="78"/>
      <c r="D8" s="5" t="s">
        <v>29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15.65" customHeight="1" thickBot="1" x14ac:dyDescent="0.4">
      <c r="B9" s="25" t="s">
        <v>24</v>
      </c>
      <c r="C9" s="26"/>
      <c r="D9" s="40"/>
      <c r="E9" s="2"/>
      <c r="F9" s="44" t="str">
        <f>IF(E9&lt;=0,"INDICAR PRECIO ANUAL","PRECIO ANUAL INDICADO")</f>
        <v>INDICAR PRECIO ANUAL</v>
      </c>
      <c r="G9" s="44"/>
      <c r="H9" s="44"/>
      <c r="I9" s="1"/>
      <c r="J9" s="1"/>
      <c r="K9" s="1"/>
      <c r="L9" s="1"/>
      <c r="M9" s="1"/>
    </row>
    <row r="10" spans="2:13" ht="15.65" customHeight="1" thickBot="1" x14ac:dyDescent="0.4">
      <c r="B10" s="25" t="s">
        <v>25</v>
      </c>
      <c r="C10" s="26"/>
      <c r="D10" s="40"/>
      <c r="E10" s="2"/>
      <c r="F10" s="44" t="str">
        <f t="shared" ref="F10:F12" si="0">IF(E10&lt;=0,"INDICAR PRECIO ANUAL","PRECIO ANUAL INDICADO")</f>
        <v>INDICAR PRECIO ANUAL</v>
      </c>
      <c r="G10" s="44"/>
      <c r="H10" s="44"/>
      <c r="I10" s="1"/>
      <c r="J10" s="1"/>
      <c r="K10" s="1"/>
      <c r="L10" s="1"/>
      <c r="M10" s="1"/>
    </row>
    <row r="11" spans="2:13" ht="15.65" customHeight="1" thickBot="1" x14ac:dyDescent="0.4">
      <c r="B11" s="25" t="s">
        <v>26</v>
      </c>
      <c r="C11" s="26"/>
      <c r="D11" s="40"/>
      <c r="E11" s="2"/>
      <c r="F11" s="44" t="str">
        <f t="shared" si="0"/>
        <v>INDICAR PRECIO ANUAL</v>
      </c>
      <c r="G11" s="44"/>
      <c r="H11" s="44"/>
      <c r="I11" s="1"/>
      <c r="J11" s="1"/>
      <c r="K11" s="1"/>
      <c r="L11" s="1"/>
      <c r="M11" s="1"/>
    </row>
    <row r="12" spans="2:13" ht="15.65" customHeight="1" thickBot="1" x14ac:dyDescent="0.4">
      <c r="B12" s="41" t="s">
        <v>27</v>
      </c>
      <c r="C12" s="42"/>
      <c r="D12" s="43"/>
      <c r="E12" s="2"/>
      <c r="F12" s="44" t="str">
        <f t="shared" si="0"/>
        <v>INDICAR PRECIO ANUAL</v>
      </c>
      <c r="G12" s="44"/>
      <c r="H12" s="44"/>
      <c r="I12" s="1"/>
      <c r="J12" s="1"/>
      <c r="K12" s="1"/>
      <c r="L12" s="1"/>
      <c r="M12" s="1"/>
    </row>
    <row r="13" spans="2:13" ht="15.65" customHeight="1" thickBot="1" x14ac:dyDescent="0.4">
      <c r="B13" s="25" t="s">
        <v>28</v>
      </c>
      <c r="C13" s="26"/>
      <c r="D13" s="40"/>
      <c r="E13" s="2"/>
      <c r="F13" s="44" t="str">
        <f>IF(E13&lt;=0,"INDICAR PRECIO ANUAL","PRECIO ANUAL INDICADO")</f>
        <v>INDICAR PRECIO ANUAL</v>
      </c>
      <c r="G13" s="44"/>
      <c r="H13" s="44"/>
      <c r="I13" s="1"/>
      <c r="J13" s="1"/>
      <c r="K13" s="1"/>
      <c r="L13" s="1"/>
      <c r="M13" s="1"/>
    </row>
    <row r="14" spans="2:13" ht="38.25" customHeight="1" thickBot="1" x14ac:dyDescent="0.4">
      <c r="B14" s="95" t="s">
        <v>4</v>
      </c>
      <c r="C14" s="96"/>
      <c r="D14" s="97"/>
      <c r="E14" s="3" t="e">
        <f>AVERAGE(E9:E13)</f>
        <v>#DIV/0!</v>
      </c>
      <c r="F14" s="1"/>
      <c r="G14" s="1"/>
      <c r="H14" s="1"/>
      <c r="I14" s="1"/>
      <c r="J14" s="1"/>
      <c r="K14" s="1"/>
      <c r="L14" s="1"/>
      <c r="M14" s="1"/>
    </row>
    <row r="15" spans="2:13" ht="77.5" customHeight="1" thickBot="1" x14ac:dyDescent="0.4">
      <c r="B15" s="22" t="s">
        <v>5</v>
      </c>
      <c r="C15" s="23"/>
      <c r="D15" s="24"/>
      <c r="E15" s="15" t="str" cm="1">
        <f t="array" ref="E15">IFERROR(_xlfn.IFS(IF(B16="OFERTA INCOMPLETA O IMPORTE SUPERIOR AL PRESUPUESTO MÁXIMO MANTENIMIENTO PREVENTIVO. OFERTA INVÁLIDA, EL PRECIO OFERTADO PARA EL  MANTENIMIENTO PREVENTIVO DEBE SER IGUAL O INFERIOR AL PRESUPUESTO MAXIMO MANTENIMIENTO PREVENTIVO","OFERTA INVÁLIDA",SUM(E9:E13)),(IF(COUNTIF(F9:H13,"INDICAR PRECIO ANUAL"),"OFERTA INCOMPLETA",SUM(E9:E13)))),"OFERTA INCOMPLETA O INVÁLIDA")</f>
        <v>OFERTA INCOMPLETA O INVÁLIDA</v>
      </c>
      <c r="F15" s="46">
        <f>41474.22/2</f>
        <v>20737.11</v>
      </c>
      <c r="G15" s="47"/>
      <c r="H15" s="48"/>
      <c r="I15" s="33" t="s">
        <v>9</v>
      </c>
      <c r="J15" s="33"/>
      <c r="K15" s="1"/>
      <c r="L15" s="1"/>
      <c r="M15" s="1"/>
    </row>
    <row r="16" spans="2:13" ht="62.15" customHeight="1" thickBot="1" x14ac:dyDescent="0.4">
      <c r="B16" s="37" t="str" cm="1">
        <f t="array" ref="B16">_xlfn.IFS(COUNTIF(F9:H13,"INDICAR PRECIO ANUAL"),"OFERTA INCOMPLETA",SUM(E9:E13)&gt;F15,"OFERTA INCOMPLETA O IMPORTE SUPERIOR AL PRESUPUESTO MÁXIMO MANTENIMIENTO PREVENTIVO. OFERTA INVÁLIDA, EL PRECIO OFERTADO PARA EL  MANTENIMIENTO PREVENTIVO DEBE SER IGUAL O INFERIOR AL PRESUPUESTO MAXIMO MANTENIMIENTO PREVENTIVO",SUM(E9:E13)&lt;=F15,"IMPORTE INFERIOR O IGUAL AL PRESUPUESTO MAXIMO MANTENIMIENTO PREVENTIVO")</f>
        <v>OFERTA INCOMPLETA</v>
      </c>
      <c r="C16" s="38"/>
      <c r="D16" s="38"/>
      <c r="E16" s="39"/>
      <c r="F16" s="1"/>
      <c r="G16" s="1"/>
      <c r="H16" s="1"/>
      <c r="I16" s="1"/>
      <c r="J16" s="1"/>
      <c r="K16" s="1"/>
      <c r="L16" s="1"/>
      <c r="M16" s="1"/>
    </row>
    <row r="17" spans="2:13" ht="15" customHeight="1" thickBot="1" x14ac:dyDescent="0.4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ht="15" customHeight="1" x14ac:dyDescent="0.35">
      <c r="B18" s="51" t="s">
        <v>21</v>
      </c>
      <c r="C18" s="52"/>
      <c r="D18" s="52"/>
      <c r="E18" s="52"/>
      <c r="F18" s="53"/>
      <c r="G18" s="1"/>
      <c r="H18" s="1"/>
      <c r="I18" s="1"/>
      <c r="J18" s="1"/>
      <c r="K18" s="1"/>
      <c r="L18" s="1"/>
      <c r="M18" s="1"/>
    </row>
    <row r="19" spans="2:13" ht="15" customHeight="1" x14ac:dyDescent="0.35">
      <c r="B19" s="54"/>
      <c r="C19" s="55"/>
      <c r="D19" s="55"/>
      <c r="E19" s="55"/>
      <c r="F19" s="56"/>
      <c r="G19" s="1"/>
      <c r="H19" s="1"/>
      <c r="I19" s="1"/>
      <c r="J19" s="1"/>
      <c r="K19" s="1"/>
      <c r="L19" s="1"/>
      <c r="M19" s="1"/>
    </row>
    <row r="20" spans="2:13" ht="15" customHeight="1" thickBot="1" x14ac:dyDescent="0.4">
      <c r="B20" s="57"/>
      <c r="C20" s="58"/>
      <c r="D20" s="58"/>
      <c r="E20" s="58"/>
      <c r="F20" s="59"/>
      <c r="G20" s="1"/>
      <c r="H20" s="1"/>
      <c r="I20" s="1"/>
      <c r="J20" s="1"/>
      <c r="K20" s="1"/>
      <c r="L20" s="1"/>
      <c r="M20" s="1"/>
    </row>
    <row r="21" spans="2:13" ht="14.5" customHeight="1" x14ac:dyDescent="0.35">
      <c r="B21" s="27" t="s">
        <v>18</v>
      </c>
      <c r="C21" s="28"/>
      <c r="D21" s="28"/>
      <c r="E21" s="28"/>
      <c r="F21" s="29"/>
      <c r="G21" s="1"/>
      <c r="H21" s="1"/>
      <c r="I21" s="1"/>
      <c r="J21" s="1"/>
      <c r="K21" s="1"/>
      <c r="L21" s="1"/>
      <c r="M21" s="1"/>
    </row>
    <row r="22" spans="2:13" ht="4" customHeight="1" thickBot="1" x14ac:dyDescent="0.4">
      <c r="B22" s="30"/>
      <c r="C22" s="31"/>
      <c r="D22" s="31"/>
      <c r="E22" s="31"/>
      <c r="F22" s="32"/>
      <c r="G22" s="1"/>
      <c r="H22" s="1"/>
      <c r="I22" s="1"/>
      <c r="J22" s="1"/>
      <c r="K22" s="1"/>
      <c r="L22" s="1"/>
      <c r="M22" s="1"/>
    </row>
    <row r="23" spans="2:13" ht="14.5" customHeight="1" thickBot="1" x14ac:dyDescent="0.4">
      <c r="B23" s="49" t="s">
        <v>10</v>
      </c>
      <c r="C23" s="50"/>
      <c r="D23" s="8" t="s">
        <v>11</v>
      </c>
      <c r="E23" s="9" t="s">
        <v>17</v>
      </c>
      <c r="F23" s="16" t="s">
        <v>22</v>
      </c>
      <c r="G23" s="8" t="s">
        <v>14</v>
      </c>
      <c r="H23" s="1"/>
      <c r="I23" s="1"/>
      <c r="J23" s="1"/>
      <c r="K23" s="1"/>
      <c r="L23" s="1"/>
      <c r="M23" s="1"/>
    </row>
    <row r="24" spans="2:13" ht="16" customHeight="1" thickBot="1" x14ac:dyDescent="0.4">
      <c r="B24" s="25" t="s">
        <v>12</v>
      </c>
      <c r="C24" s="26"/>
      <c r="D24" s="10">
        <v>300</v>
      </c>
      <c r="E24" s="2"/>
      <c r="F24" s="17">
        <f>17232/D24</f>
        <v>57.44</v>
      </c>
      <c r="G24" s="13">
        <f>E24*D24</f>
        <v>0</v>
      </c>
      <c r="H24" s="44" t="str">
        <f>IF(E24&lt;=0,"INDICAR PRECIO PARA LA DURACIÓN INICIAL","PRECIO PARA LA DURACIÓN INICIAL INDICADO")</f>
        <v>INDICAR PRECIO PARA LA DURACIÓN INICIAL</v>
      </c>
      <c r="I24" s="44"/>
      <c r="J24" s="44"/>
      <c r="K24" s="1"/>
      <c r="L24" s="1"/>
      <c r="M24" s="1"/>
    </row>
    <row r="25" spans="2:13" ht="15" thickBot="1" x14ac:dyDescent="0.4">
      <c r="B25" s="25" t="s">
        <v>13</v>
      </c>
      <c r="C25" s="26"/>
      <c r="D25" s="10">
        <v>100</v>
      </c>
      <c r="E25" s="2"/>
      <c r="F25" s="18">
        <f>4509/D25</f>
        <v>45.09</v>
      </c>
      <c r="G25" s="14">
        <f>E25*D25</f>
        <v>0</v>
      </c>
      <c r="H25" s="44" t="str">
        <f>IF(E25&lt;=0,"INDICAR PRECIO PARA LA DURACIÓN INICIAL","PRECIO PARA LA DURACIÓN INICIAL INDICADO")</f>
        <v>INDICAR PRECIO PARA LA DURACIÓN INICIAL</v>
      </c>
      <c r="I25" s="44"/>
      <c r="J25" s="44"/>
      <c r="K25" s="1"/>
      <c r="L25" s="1"/>
      <c r="M25" s="1"/>
    </row>
    <row r="26" spans="2:13" ht="50.15" customHeight="1" thickBot="1" x14ac:dyDescent="0.4">
      <c r="B26" s="34" t="s">
        <v>15</v>
      </c>
      <c r="C26" s="35"/>
      <c r="D26" s="35"/>
      <c r="E26" s="35"/>
      <c r="F26" s="36"/>
      <c r="G26" s="7" t="str" cm="1">
        <f t="array" ref="G26">IFERROR(_xlfn.IFS(IF(B27="OFERTA INCOMPLETA O IMPORTE SUPERIOR AL PRESUPUESTO MAXIMO SUSTITUCIÓN DE ILUMINACIÓN. OFERTA INVÁLIDA, EL PRECIO OFERTADO PARA LA SUSTITUCIÓN DE ILUMINACIÓN DEBE SER IGUAL O INFERIOR AL PRESUPUESTO MAXIMO SUSTITUCIÓN DE ILUMINACIÓN","OFERTA INVÁLIDA",SUM(G24:G25)),(IF(COUNTIF(H24:J25,"INDICAR PRECIO PARA LA DURACIÓN INICIAL"),"OFERTA INCOMPLETA",SUM(G24:G25)))),"OFERTA INCOMPLETA O INVÁLIDA")</f>
        <v>OFERTA INCOMPLETA O INVÁLIDA</v>
      </c>
      <c r="H26" s="46">
        <v>21741</v>
      </c>
      <c r="I26" s="47"/>
      <c r="J26" s="48"/>
      <c r="K26" s="20" t="s">
        <v>16</v>
      </c>
      <c r="L26" s="21"/>
      <c r="M26" s="1"/>
    </row>
    <row r="27" spans="2:13" ht="53.15" customHeight="1" thickBot="1" x14ac:dyDescent="0.4">
      <c r="B27" s="60" t="str" cm="1">
        <f t="array" ref="B27">_xlfn.IFS(COUNTIF(H24:J25,"INDICAR PRECIO PARA LA DURACIÓN INICIAL"),"OFERTA INCOMPLETA",SUM(G24:G25)&gt;H26,"OFERTA INCOMPLETA O IMPORTE SUPERIOR AL PRESUPUESTO MAXIMO SUSTITUCIÓN DE ILUMINACIÓN. OFERTA INVÁLIDA, EL PRECIO OFERTADO PARA LA SUSTITUCIÓN DE ILUMINACIÓN DEBE SER IGUAL O INFERIOR AL PRESUPUESTO MAXIMO SUSTITUCIÓN DE ILUMINACIÓN",SUM(G24:G25)&lt;=H26,"IMPORTE INFERIOR O IGUAL AL PRESUPUESTO MAXIMO SUSTITUCIÓN DE ILUMINACIÓN")</f>
        <v>OFERTA INCOMPLETA</v>
      </c>
      <c r="C27" s="61"/>
      <c r="D27" s="61"/>
      <c r="E27" s="61"/>
      <c r="F27" s="61"/>
      <c r="G27" s="62"/>
      <c r="H27" s="1"/>
      <c r="I27" s="1"/>
      <c r="J27" s="1"/>
      <c r="K27" s="1"/>
      <c r="L27" s="1"/>
      <c r="M27" s="1"/>
    </row>
    <row r="28" spans="2:13" ht="15" customHeight="1" x14ac:dyDescent="0.3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15" customHeight="1" thickBot="1" x14ac:dyDescent="0.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44.25" customHeight="1" thickBot="1" x14ac:dyDescent="0.4">
      <c r="B30" s="1"/>
      <c r="C30" s="45" t="s">
        <v>8</v>
      </c>
      <c r="D30" s="45"/>
      <c r="E30" s="19">
        <v>12000</v>
      </c>
      <c r="F30" s="1"/>
      <c r="G30" s="1"/>
      <c r="H30" s="1"/>
      <c r="I30" s="1"/>
      <c r="J30" s="1"/>
      <c r="K30" s="1"/>
      <c r="L30" s="1"/>
      <c r="M30" s="1"/>
    </row>
    <row r="31" spans="2:13" ht="15" customHeight="1" thickBot="1" x14ac:dyDescent="0.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 ht="52.5" customHeight="1" thickBot="1" x14ac:dyDescent="0.4">
      <c r="B32" s="1"/>
      <c r="C32" s="34" t="s">
        <v>19</v>
      </c>
      <c r="D32" s="35"/>
      <c r="E32" s="11" t="e">
        <f>IF(COUNTIF(E15,"OFERTA INCOMPLETA"),"OFERTA INCOMPLETA",(E15*2)+G26+E30)</f>
        <v>#VALUE!</v>
      </c>
      <c r="F32" s="12" t="s">
        <v>6</v>
      </c>
      <c r="G32" s="93">
        <f>(F15*2)+H26+E30</f>
        <v>75215.22</v>
      </c>
      <c r="H32" s="94"/>
      <c r="I32" s="80" t="s">
        <v>20</v>
      </c>
      <c r="J32" s="81"/>
      <c r="K32" s="1"/>
      <c r="L32" s="1"/>
      <c r="M32" s="1"/>
    </row>
    <row r="33" spans="2:13" ht="46.5" customHeight="1" thickBot="1" x14ac:dyDescent="0.4">
      <c r="B33" s="1"/>
      <c r="C33" s="82" t="str">
        <f>IFERROR(IF(E32&lt;=G32,"IMPORTE INFERIOR O IGUAL AL PRESUPUESTO BASE","IMPORTE SUPERIOR AL PRESUPUESTO BASE"),"OFERTA INVÁLIDA")</f>
        <v>OFERTA INVÁLIDA</v>
      </c>
      <c r="D33" s="83"/>
      <c r="E33" s="1"/>
      <c r="F33" s="1"/>
      <c r="G33" s="84" t="s">
        <v>7</v>
      </c>
      <c r="H33" s="85"/>
      <c r="I33" s="85"/>
      <c r="J33" s="86"/>
      <c r="K33" s="1"/>
      <c r="L33" s="1"/>
      <c r="M33" s="1"/>
    </row>
    <row r="34" spans="2:13" ht="75" customHeight="1" thickBot="1" x14ac:dyDescent="0.4">
      <c r="B34" s="1"/>
      <c r="C34" s="90" t="str">
        <f>IFERROR(IF(E32&lt;=G32,"INDICAR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4" s="91"/>
      <c r="E34" s="91"/>
      <c r="F34" s="92"/>
      <c r="G34" s="87"/>
      <c r="H34" s="88"/>
      <c r="I34" s="88"/>
      <c r="J34" s="89"/>
      <c r="K34" s="1"/>
      <c r="L34" s="1"/>
      <c r="M34" s="1"/>
    </row>
    <row r="35" spans="2:13" ht="15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15" customHeigh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ht="15" customHeight="1" x14ac:dyDescent="0.35">
      <c r="B37" s="1"/>
      <c r="C37" s="79"/>
      <c r="D37" s="79"/>
      <c r="E37" s="79"/>
      <c r="F37" s="79"/>
      <c r="G37" s="79"/>
      <c r="H37" s="79"/>
      <c r="I37" s="79"/>
      <c r="J37" s="79"/>
      <c r="K37" s="1"/>
      <c r="L37" s="1"/>
      <c r="M37" s="1"/>
    </row>
    <row r="38" spans="2:13" ht="15" customHeight="1" x14ac:dyDescent="0.35">
      <c r="B38" s="1"/>
      <c r="C38" s="79"/>
      <c r="D38" s="79"/>
      <c r="E38" s="79"/>
      <c r="F38" s="79"/>
      <c r="G38" s="79"/>
      <c r="H38" s="79"/>
      <c r="I38" s="79"/>
      <c r="J38" s="79"/>
      <c r="K38" s="1"/>
      <c r="L38" s="1"/>
      <c r="M38" s="1"/>
    </row>
  </sheetData>
  <sheetProtection algorithmName="SHA-512" hashValue="nJqLog68zemINJLZNpFWsrAaV0pr67vmRXRSA/d2x3Gn5Q+lbWHpf+dbe1laSEj9vDWKTPBLpV4cbsoP2Vzksg==" saltValue="RRwKy3YBpjwk/72jbkf0gw==" spinCount="100000" sheet="1" objects="1" scenarios="1"/>
  <mergeCells count="38">
    <mergeCell ref="B13:D13"/>
    <mergeCell ref="F13:H13"/>
    <mergeCell ref="B14:D14"/>
    <mergeCell ref="C37:J38"/>
    <mergeCell ref="I32:J32"/>
    <mergeCell ref="C33:D33"/>
    <mergeCell ref="G33:J34"/>
    <mergeCell ref="C34:F34"/>
    <mergeCell ref="C32:D32"/>
    <mergeCell ref="G32:H32"/>
    <mergeCell ref="B2:F2"/>
    <mergeCell ref="B4:F5"/>
    <mergeCell ref="B6:E7"/>
    <mergeCell ref="B8:C8"/>
    <mergeCell ref="B9:D9"/>
    <mergeCell ref="F9:H9"/>
    <mergeCell ref="C30:D30"/>
    <mergeCell ref="F15:H15"/>
    <mergeCell ref="B23:C23"/>
    <mergeCell ref="H24:J24"/>
    <mergeCell ref="H25:J25"/>
    <mergeCell ref="B18:F20"/>
    <mergeCell ref="H26:J26"/>
    <mergeCell ref="B27:G27"/>
    <mergeCell ref="B10:D10"/>
    <mergeCell ref="B11:D11"/>
    <mergeCell ref="B12:D12"/>
    <mergeCell ref="F10:H10"/>
    <mergeCell ref="F11:H11"/>
    <mergeCell ref="F12:H12"/>
    <mergeCell ref="K26:L26"/>
    <mergeCell ref="B15:D15"/>
    <mergeCell ref="B24:C24"/>
    <mergeCell ref="B25:C25"/>
    <mergeCell ref="B21:F22"/>
    <mergeCell ref="I15:J15"/>
    <mergeCell ref="B26:F26"/>
    <mergeCell ref="B16:E16"/>
  </mergeCells>
  <conditionalFormatting sqref="B27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ILUMINACIÓN",B27)))</formula>
    </cfRule>
  </conditionalFormatting>
  <conditionalFormatting sqref="B16:E16">
    <cfRule type="containsText" dxfId="18" priority="5" operator="containsText" text="OFERTA INCOMPLETA">
      <formula>NOT(ISERROR(SEARCH("OFERTA INCOMPLETA",B16)))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PREVENTIVO",B16)))</formula>
    </cfRule>
  </conditionalFormatting>
  <conditionalFormatting sqref="B27:G27">
    <cfRule type="containsText" dxfId="16" priority="4" operator="containsText" text="OFERTA INCOMPLETA">
      <formula>NOT(ISERROR(SEARCH("OFERTA INCOMPLETA",B27)))</formula>
    </cfRule>
  </conditionalFormatting>
  <conditionalFormatting sqref="C33:D33">
    <cfRule type="containsText" dxfId="15" priority="8" operator="containsText" text="OFERTA INVÁLIDA">
      <formula>NOT(ISERROR(SEARCH("OFERTA INVÁLIDA",C33)))</formula>
    </cfRule>
    <cfRule type="containsText" dxfId="14" priority="28" operator="containsText" text="IMPORTE INFERIOR O IGUAL AL PRESUPUESTO BASE">
      <formula>NOT(ISERROR(SEARCH("IMPORTE INFERIOR O IGUAL AL PRESUPUESTO BASE",C33)))</formula>
    </cfRule>
    <cfRule type="containsText" dxfId="13" priority="29" operator="containsText" text="IMPORTE SUPERIOR AL PRESUPUESTO BASE">
      <formula>NOT(ISERROR(SEARCH("IMPORTE SUPERIOR AL PRESUPUESTO BASE",C33)))</formula>
    </cfRule>
  </conditionalFormatting>
  <conditionalFormatting sqref="C34:F34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(PLEF)",C34)))</formula>
    </cfRule>
  </conditionalFormatting>
  <conditionalFormatting sqref="E15">
    <cfRule type="containsText" dxfId="11" priority="2" operator="containsText" text="OFERTA INVÁLIDA">
      <formula>NOT(ISERROR(SEARCH("OFERTA INVÁLIDA",E15)))</formula>
    </cfRule>
    <cfRule type="containsErrors" dxfId="10" priority="9">
      <formula>ISERROR(E15)</formula>
    </cfRule>
    <cfRule type="containsText" dxfId="9" priority="27" operator="containsText" text="OFERTA INCOMPLETA">
      <formula>NOT(ISERROR(SEARCH("OFERTA INCOMPLETA",E15)))</formula>
    </cfRule>
  </conditionalFormatting>
  <conditionalFormatting sqref="E30">
    <cfRule type="containsText" dxfId="8" priority="18" operator="containsText" text="OFERTA INCOMPLETA">
      <formula>NOT(ISERROR(SEARCH("OFERTA INCOMPLETA",E30)))</formula>
    </cfRule>
  </conditionalFormatting>
  <conditionalFormatting sqref="E32">
    <cfRule type="expression" dxfId="7" priority="25">
      <formula>$E$32&lt;=$G$32</formula>
    </cfRule>
    <cfRule type="containsText" dxfId="6" priority="26" operator="containsText" text="OFERTA INCOMPLETA">
      <formula>NOT(ISERROR(SEARCH("OFERTA INCOMPLETA",E32)))</formula>
    </cfRule>
  </conditionalFormatting>
  <conditionalFormatting sqref="F9:F13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26">
    <cfRule type="containsText" dxfId="3" priority="1" operator="containsText" text="OFERTA INVÁLIDA">
      <formula>NOT(ISERROR(SEARCH("OFERTA INVÁLIDA",G26)))</formula>
    </cfRule>
    <cfRule type="containsErrors" dxfId="2" priority="6">
      <formula>ISERROR(G26)</formula>
    </cfRule>
    <cfRule type="containsText" dxfId="1" priority="14" operator="containsText" text="OFERTA INCOMPLETA">
      <formula>NOT(ISERROR(SEARCH("OFERTA INCOMPLETA",G26)))</formula>
    </cfRule>
  </conditionalFormatting>
  <conditionalFormatting sqref="H24:H25">
    <cfRule type="containsText" dxfId="0" priority="11" operator="containsText" text="INDICAR">
      <formula>NOT(ISERROR(SEARCH("INDICAR",H24)))</formula>
    </cfRule>
  </conditionalFormatting>
  <dataValidations disablePrompts="1"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3" xr:uid="{0E4D18DB-F15E-4797-BE56-206D77E67ECA}">
      <formula1>AND(F33*100=INT(F33*100),F33&gt;0,#REF!&lt;=#REF!)</formula1>
    </dataValidation>
    <dataValidation allowBlank="1" showInputMessage="1" showErrorMessage="1" errorTitle="EEE" error="DSADSA" sqref="E32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7 E28 B16 E14:E15 G26 B27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4:F25" xr:uid="{FC00B679-0320-45F7-A156-9109A16333F5}">
      <formula1>AND(E24*100=INT(E24*100),E24&gt;0)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3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